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3" sheetId="1" r:id="rId1"/>
  </sheets>
  <externalReferences>
    <externalReference r:id="rId2"/>
  </externalReferences>
  <definedNames>
    <definedName name="Z_6E36EA37_049E_4FAE_B719_2847CD16F858_.wvu.Cols" localSheetId="0" hidden="1">'Елисеева 3'!#REF!,'Елисеева 3'!#REF!</definedName>
    <definedName name="Z_6E36EA37_049E_4FAE_B719_2847CD16F858_.wvu.Rows" localSheetId="0" hidden="1">'Елисеева 3'!$42:$45</definedName>
    <definedName name="Z_73C0D023_21BD_4441_8EFA_957546C15799_.wvu.Cols" localSheetId="0" hidden="1">'Елисеева 3'!#REF!,'Елисеева 3'!#REF!</definedName>
    <definedName name="Z_73C0D023_21BD_4441_8EFA_957546C15799_.wvu.Rows" localSheetId="0" hidden="1">'Елисеева 3'!$42:$45</definedName>
    <definedName name="_xlnm.Print_Area" localSheetId="0">'Елисеева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<sst xmlns="http://schemas.openxmlformats.org/spreadsheetml/2006/main" count="62" uniqueCount="53">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</sst>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3">
          <cell r="W253">
            <v>26798.063866581815</v>
          </cell>
          <cell r="X253">
            <v>5404.9216974055626</v>
          </cell>
          <cell r="Y253">
            <v>49310.216999999997</v>
          </cell>
          <cell r="AA253">
            <v>0</v>
          </cell>
          <cell r="AI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X253">
            <v>79320.632494506397</v>
          </cell>
          <cell r="BB253">
            <v>20.229000000000003</v>
          </cell>
          <cell r="BC253">
            <v>0</v>
          </cell>
          <cell r="BD253">
            <v>0</v>
          </cell>
          <cell r="BN253">
            <v>8721</v>
          </cell>
          <cell r="BO253">
            <v>1142.4000000000001</v>
          </cell>
          <cell r="BP253">
            <v>0</v>
          </cell>
          <cell r="BQ253">
            <v>0</v>
          </cell>
          <cell r="CN253">
            <v>12913.850576748138</v>
          </cell>
          <cell r="CO253">
            <v>2655.7792727498236</v>
          </cell>
          <cell r="CP253">
            <v>6.1811999999999996</v>
          </cell>
          <cell r="DE253">
            <v>11853.52031445351</v>
          </cell>
          <cell r="DS253">
            <v>33876.209156021054</v>
          </cell>
          <cell r="DT253">
            <v>7051.8147779657102</v>
          </cell>
          <cell r="DU253">
            <v>6675.6498000000001</v>
          </cell>
          <cell r="EC253">
            <v>0</v>
          </cell>
          <cell r="EL253">
            <v>31012.06149560638</v>
          </cell>
          <cell r="EU253">
            <v>96957.320285412512</v>
          </cell>
          <cell r="EV253">
            <v>23778.886511695575</v>
          </cell>
          <cell r="EW253">
            <v>780.096</v>
          </cell>
          <cell r="FH253">
            <v>77045.313383645684</v>
          </cell>
          <cell r="FM253">
            <v>37776.786265814451</v>
          </cell>
          <cell r="FN253">
            <v>11369.147386016542</v>
          </cell>
          <cell r="FO253">
            <v>2.8472101512252024E-13</v>
          </cell>
          <cell r="FU253">
            <v>29922.770460696156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1391628.43</v>
      </c>
      <c r="F9" s="16">
        <f t="shared" ref="F9:G9" si="0">SUM(F10:F14)</f>
        <v>1424057.96</v>
      </c>
      <c r="G9" s="16">
        <f t="shared" si="0"/>
        <v>334357.98</v>
      </c>
    </row>
    <row r="10" spans="1:7" ht="13.2" customHeight="1" x14ac:dyDescent="0.3">
      <c r="A10" s="72" t="s">
        <v>9</v>
      </c>
      <c r="B10" s="73"/>
      <c r="C10" s="73"/>
      <c r="D10" s="74"/>
      <c r="E10" s="17">
        <v>547006.74</v>
      </c>
      <c r="F10" s="17">
        <v>603788.28</v>
      </c>
      <c r="G10" s="18">
        <v>140359.23000000001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138918.15</v>
      </c>
      <c r="F12" s="17">
        <v>126169.37</v>
      </c>
      <c r="G12" s="18">
        <v>32550.37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267799.83</v>
      </c>
      <c r="F13" s="17">
        <v>239074.43</v>
      </c>
      <c r="G13" s="18">
        <v>56933.22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437903.71</v>
      </c>
      <c r="F14" s="17">
        <v>455025.88</v>
      </c>
      <c r="G14" s="18">
        <v>104515.16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738791.64000000013</v>
      </c>
      <c r="F15" s="16">
        <f t="shared" ref="F15:G15" si="1">SUM(F16:F19)</f>
        <v>851765.90999999992</v>
      </c>
      <c r="G15" s="16">
        <f t="shared" si="1"/>
        <v>131784.23000000001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700149.4</v>
      </c>
      <c r="F16" s="17">
        <v>817876.08</v>
      </c>
      <c r="G16" s="18">
        <v>127031.82</v>
      </c>
    </row>
    <row r="17" spans="1:9" ht="15.6" x14ac:dyDescent="0.3">
      <c r="A17" s="65" t="s">
        <v>46</v>
      </c>
      <c r="B17" s="65"/>
      <c r="C17" s="65"/>
      <c r="D17" s="65"/>
      <c r="E17" s="17">
        <v>1949.43</v>
      </c>
      <c r="F17" s="17">
        <v>1771.84</v>
      </c>
      <c r="G17" s="18">
        <v>177.59</v>
      </c>
    </row>
    <row r="18" spans="1:9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48</v>
      </c>
      <c r="B19" s="65"/>
      <c r="C19" s="65"/>
      <c r="D19" s="65"/>
      <c r="E19" s="17">
        <v>36692.81</v>
      </c>
      <c r="F19" s="17">
        <v>32117.99</v>
      </c>
      <c r="G19" s="18">
        <v>4574.82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3575.88</v>
      </c>
      <c r="F21" s="17">
        <v>3801.44</v>
      </c>
      <c r="G21" s="18">
        <v>298.57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-104316.34820000012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160833.83505849377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год'!W253</f>
        <v>26798.063866581815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год'!X253</f>
        <v>5404.9216974055626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год'!Y253</f>
        <v>49310.216999999997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год'!AA253+'[1]свод за год'!AI253+'[1]свод за год'!AL253+'[1]свод за год'!AO253+'[1]свод за год'!AP253+'[1]свод за год'!AQ253</f>
        <v>0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год'!AX253</f>
        <v>79320.632494506397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SUM(F34:F38)+72579.52</f>
        <v>178624.58659354463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36" t="s">
        <v>16</v>
      </c>
      <c r="B34" s="36"/>
      <c r="C34" s="36"/>
      <c r="D34" s="36"/>
      <c r="E34" s="36"/>
      <c r="F34" s="25">
        <f>'[1]свод за год'!CN253+'[1]свод за год'!DS253</f>
        <v>46790.059732769194</v>
      </c>
      <c r="I34" s="28"/>
    </row>
    <row r="35" spans="1:9" ht="15.6" hidden="1" x14ac:dyDescent="0.3">
      <c r="A35" s="36" t="s">
        <v>31</v>
      </c>
      <c r="B35" s="36"/>
      <c r="C35" s="36"/>
      <c r="D35" s="36"/>
      <c r="E35" s="36"/>
      <c r="F35" s="25">
        <f>'[1]свод за год'!CO253+'[1]свод за год'!DT253</f>
        <v>9707.5940507155337</v>
      </c>
      <c r="I35" s="28"/>
    </row>
    <row r="36" spans="1:9" ht="15.6" hidden="1" x14ac:dyDescent="0.3">
      <c r="A36" s="36" t="s">
        <v>18</v>
      </c>
      <c r="B36" s="36"/>
      <c r="C36" s="36"/>
      <c r="D36" s="36"/>
      <c r="E36" s="36"/>
      <c r="F36" s="25">
        <f>'[1]свод за год'!CP253+'[1]свод за год'!DU253</f>
        <v>6681.8310000000001</v>
      </c>
      <c r="I36" s="28"/>
    </row>
    <row r="37" spans="1:9" ht="15.6" hidden="1" x14ac:dyDescent="0.3">
      <c r="A37" s="36" t="s">
        <v>19</v>
      </c>
      <c r="B37" s="36"/>
      <c r="C37" s="36"/>
      <c r="D37" s="36"/>
      <c r="E37" s="36"/>
      <c r="F37" s="25">
        <f>'[1]свод за год'!AK253+'[1]свод за год'!AM253+'[1]свод за год'!AN253+'[1]свод за год'!BD253+'[1]свод за год'!EC253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год'!DE253+'[1]свод за год'!EL253</f>
        <v>42865.581810059892</v>
      </c>
      <c r="I38" s="28"/>
    </row>
    <row r="39" spans="1:9" ht="32.4" customHeight="1" x14ac:dyDescent="0.3">
      <c r="A39" s="40" t="s">
        <v>35</v>
      </c>
      <c r="B39" s="52"/>
      <c r="C39" s="52"/>
      <c r="D39" s="52"/>
      <c r="E39" s="53"/>
      <c r="F39" s="26">
        <f>SUM(F40:F48)+94442.97</f>
        <v>381956.91929328081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год'!EU253+'[1]свод за год'!FM253</f>
        <v>134734.10655122696</v>
      </c>
      <c r="I40" s="28"/>
    </row>
    <row r="41" spans="1:9" ht="15.6" hidden="1" x14ac:dyDescent="0.3">
      <c r="A41" s="34" t="s">
        <v>31</v>
      </c>
      <c r="B41" s="35"/>
      <c r="C41" s="35"/>
      <c r="D41" s="35"/>
      <c r="E41" s="35"/>
      <c r="F41" s="25">
        <f>'[1]свод за год'!EV253+'[1]свод за год'!FN253</f>
        <v>35148.033897712114</v>
      </c>
      <c r="I41" s="28"/>
    </row>
    <row r="42" spans="1:9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9" ht="15.6" hidden="1" x14ac:dyDescent="0.3">
      <c r="A46" s="36" t="s">
        <v>18</v>
      </c>
      <c r="B46" s="36"/>
      <c r="C46" s="36"/>
      <c r="D46" s="36"/>
      <c r="E46" s="34"/>
      <c r="F46" s="25">
        <f>'[1]свод за год'!EW253+'[1]свод за год'!FO253</f>
        <v>780.09600000000034</v>
      </c>
      <c r="I46" s="28"/>
    </row>
    <row r="47" spans="1:9" ht="15.6" hidden="1" x14ac:dyDescent="0.3">
      <c r="A47" s="34" t="s">
        <v>19</v>
      </c>
      <c r="B47" s="35"/>
      <c r="C47" s="35"/>
      <c r="D47" s="35"/>
      <c r="E47" s="35"/>
      <c r="F47" s="25">
        <f>'[1]свод за год'!BB253+'[1]свод за год'!BC253+'[1]свод за год'!BN253+'[1]свод за год'!BO253+'[1]свод за год'!BP253+'[1]свод за год'!BQ253</f>
        <v>9883.628999999999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год'!FH253+'[1]свод за год'!FU253</f>
        <v>106968.08384434183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721415.34094531927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122785.8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55276.97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67508.83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844201.14094531932</v>
      </c>
      <c r="H55" s="19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700149.4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817876.08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-248368.08914531942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3</vt:lpstr>
      <vt:lpstr>'Елисеева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2018-04-04T08:02:22Z</cp:lastPrinted>
  <dcterms:created xsi:type="dcterms:W3CDTF">2013-05-24T09:13:10Z</dcterms:created>
  <dcterms:modified xsi:type="dcterms:W3CDTF">2018-04-04T08:02:40Z</dcterms:modified>
</cp:coreProperties>
</file>